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5C81E2C-1F03-4362-AF33-BD00DC9B9EC1}" xr6:coauthVersionLast="47" xr6:coauthVersionMax="47" xr10:uidLastSave="{00000000-0000-0000-0000-000000000000}"/>
  <bookViews>
    <workbookView xWindow="2265" yWindow="780" windowWidth="16815" windowHeight="1114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5" i="148" l="1"/>
  <c r="Q46" i="148" s="1"/>
  <c r="Q47" i="148" s="1"/>
  <c r="Q48" i="148" s="1"/>
  <c r="Q49" i="148" s="1"/>
  <c r="Q50" i="148" s="1"/>
  <c r="Q51" i="148" s="1"/>
  <c r="Q52" i="148" s="1"/>
  <c r="Q53" i="148" s="1"/>
  <c r="Q54" i="148" s="1"/>
  <c r="Q55" i="148" s="1"/>
  <c r="Q44" i="148"/>
  <c r="Q43" i="148"/>
  <c r="N47" i="148"/>
  <c r="K47" i="148"/>
  <c r="N44" i="148"/>
  <c r="G47" i="148"/>
  <c r="G44" i="148"/>
  <c r="K44" i="148"/>
  <c r="Q41" i="148"/>
  <c r="D42" i="148"/>
  <c r="Q40" i="148"/>
  <c r="D35" i="148" l="1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G49" i="148"/>
  <c r="K49" i="148"/>
  <c r="C50" i="148"/>
  <c r="G50" i="148"/>
  <c r="K50" i="148"/>
  <c r="N50" i="148" s="1"/>
  <c r="C51" i="148"/>
  <c r="G51" i="148"/>
  <c r="K51" i="148"/>
  <c r="N51" i="148" s="1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S42" i="148"/>
  <c r="R42" i="148" s="1"/>
  <c r="P43" i="148" l="1"/>
  <c r="O43" i="148" s="1"/>
  <c r="S43" i="148"/>
  <c r="R43" i="148" s="1"/>
  <c r="P44" i="148" l="1"/>
  <c r="O44" i="148" s="1"/>
  <c r="S44" i="148"/>
  <c r="R44" i="148" s="1"/>
  <c r="P45" i="148" l="1"/>
  <c r="O45" i="148" s="1"/>
  <c r="S45" i="148"/>
  <c r="R45" i="148" s="1"/>
  <c r="P46" i="148" l="1"/>
  <c r="O46" i="148" s="1"/>
  <c r="S46" i="148"/>
  <c r="R46" i="148" s="1"/>
  <c r="P47" i="148" l="1"/>
  <c r="O47" i="148" s="1"/>
  <c r="S47" i="148"/>
  <c r="R47" i="148" s="1"/>
  <c r="P48" i="148" l="1"/>
  <c r="O48" i="148" s="1"/>
  <c r="S48" i="148"/>
  <c r="R48" i="148" s="1"/>
  <c r="P49" i="148" l="1"/>
  <c r="O49" i="148" s="1"/>
  <c r="S49" i="148"/>
  <c r="R49" i="148" s="1"/>
  <c r="P50" i="148" l="1"/>
  <c r="O50" i="148" s="1"/>
  <c r="S50" i="148"/>
  <c r="R50" i="148" s="1"/>
  <c r="P51" i="148" l="1"/>
  <c r="O51" i="148" s="1"/>
  <c r="S51" i="148"/>
  <c r="R51" i="148" s="1"/>
  <c r="P52" i="148" l="1"/>
  <c r="O52" i="148" s="1"/>
  <c r="S52" i="148"/>
  <c r="R52" i="148" s="1"/>
  <c r="P53" i="148" l="1"/>
  <c r="O53" i="148" s="1"/>
  <c r="S53" i="148"/>
  <c r="R53" i="148" s="1"/>
  <c r="P54" i="148" l="1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<sst xmlns="http://schemas.openxmlformats.org/spreadsheetml/2006/main" count="2067" uniqueCount="400">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</sst>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S52" sqref="S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-2857568</v>
      </c>
      <c r="Y40" s="156">
        <f t="shared" si="15"/>
        <v>-2860938</v>
      </c>
      <c r="Z40" s="217">
        <f>AVERAGE(Y40:Y48)</f>
        <v>-2854171.888888889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-5200</v>
      </c>
      <c r="J41" s="25">
        <v>-300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4" si="20">D42+E42+F42-E41-F41</f>
        <v>-4229</v>
      </c>
      <c r="H42" s="132">
        <v>200</v>
      </c>
      <c r="I42" s="25">
        <v>5400</v>
      </c>
      <c r="J42" s="25">
        <v>-300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:Q47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-8000</v>
      </c>
      <c r="J43" s="25">
        <v>-300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>D44+E44+F44-E43-F43</f>
        <v>2700912</v>
      </c>
      <c r="H44" s="132">
        <v>200</v>
      </c>
      <c r="I44" s="25">
        <v>-2000</v>
      </c>
      <c r="J44" s="25">
        <v>-300</v>
      </c>
      <c r="K44" s="170">
        <f t="shared" si="8"/>
        <v>-2100</v>
      </c>
      <c r="L44" s="171"/>
      <c r="M44" s="153"/>
      <c r="N44" s="149">
        <f t="shared" si="11"/>
        <v>2698812</v>
      </c>
      <c r="O44" s="67">
        <f t="shared" si="3"/>
        <v>70898.588947368422</v>
      </c>
      <c r="P44" s="7">
        <f t="shared" si="6"/>
        <v>2694146.38</v>
      </c>
      <c r="Q44" s="164">
        <f>Q43+N44</f>
        <v>2874989.51</v>
      </c>
      <c r="R44" s="29">
        <f t="shared" si="1"/>
        <v>142.41640030593558</v>
      </c>
      <c r="S44" s="5">
        <f>SUM($Q$7:$Q44)/T44</f>
        <v>238047.58894736829</v>
      </c>
      <c r="T44" s="18">
        <v>38</v>
      </c>
      <c r="U44" s="138"/>
      <c r="V44" s="131"/>
      <c r="W44" s="105"/>
      <c r="X44" s="167"/>
      <c r="Y44" s="156">
        <f t="shared" si="15"/>
        <v>-2850715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138512.48435897435</v>
      </c>
      <c r="P45" s="7">
        <f t="shared" si="6"/>
        <v>5401986.8899999997</v>
      </c>
      <c r="Q45" s="164">
        <f t="shared" ref="Q45:Q55" si="22">Q44+N45</f>
        <v>2874989.51</v>
      </c>
      <c r="R45" s="29">
        <f t="shared" si="1"/>
        <v>182.8676715738498</v>
      </c>
      <c r="S45" s="5">
        <f>SUM($Q$7:$Q45)/T45</f>
        <v>305661.48435897421</v>
      </c>
      <c r="T45" s="18">
        <v>39</v>
      </c>
      <c r="U45" s="138"/>
      <c r="V45" s="131"/>
      <c r="W45" s="105"/>
      <c r="X45" s="167"/>
      <c r="Y45" s="156">
        <f t="shared" si="15"/>
        <v>-2850715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202745.685</v>
      </c>
      <c r="P46" s="7">
        <f t="shared" si="6"/>
        <v>8109827.3999999994</v>
      </c>
      <c r="Q46" s="164">
        <f t="shared" si="22"/>
        <v>2874989.51</v>
      </c>
      <c r="R46" s="29">
        <f t="shared" si="1"/>
        <v>221.29637927836833</v>
      </c>
      <c r="S46" s="5">
        <f>SUM($Q$7:$Q46)/T46</f>
        <v>369894.68499999988</v>
      </c>
      <c r="T46" s="18">
        <v>40</v>
      </c>
      <c r="U46" s="138"/>
      <c r="V46" s="131"/>
      <c r="W46" s="105"/>
      <c r="X46" s="167"/>
      <c r="Y46" s="156">
        <f t="shared" si="15"/>
        <v>-2850715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-2000</v>
      </c>
      <c r="J47" s="25">
        <v>-300</v>
      </c>
      <c r="K47" s="170">
        <f t="shared" si="8"/>
        <v>-2100</v>
      </c>
      <c r="L47" s="171"/>
      <c r="M47" s="153"/>
      <c r="N47" s="149">
        <f t="shared" si="11"/>
        <v>-2100</v>
      </c>
      <c r="O47" s="67">
        <f t="shared" si="3"/>
        <v>263794.33926829271</v>
      </c>
      <c r="P47" s="7">
        <f t="shared" si="6"/>
        <v>10815567.91</v>
      </c>
      <c r="Q47" s="164">
        <f t="shared" si="22"/>
        <v>2872889.51</v>
      </c>
      <c r="R47" s="29">
        <f t="shared" si="1"/>
        <v>257.81987284895069</v>
      </c>
      <c r="S47" s="5">
        <f>SUM($Q$7:$Q47)/T47</f>
        <v>430943.33926829259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-2848615</v>
      </c>
      <c r="Z47" s="217">
        <f>AVERAGE(Y47:Y55)</f>
        <v>-2851137.222222222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2700912</v>
      </c>
      <c r="H48" s="132">
        <v>10200</v>
      </c>
      <c r="I48" s="25">
        <v>-2000</v>
      </c>
      <c r="J48" s="25">
        <v>-300</v>
      </c>
      <c r="K48" s="170">
        <f t="shared" si="8"/>
        <v>7900</v>
      </c>
      <c r="L48" s="171"/>
      <c r="M48" s="153"/>
      <c r="N48" s="149">
        <f t="shared" si="11"/>
        <v>2708812</v>
      </c>
      <c r="O48" s="67">
        <f t="shared" si="3"/>
        <v>386431.43857142859</v>
      </c>
      <c r="P48" s="7">
        <f t="shared" si="6"/>
        <v>16230120.42</v>
      </c>
      <c r="Q48" s="164">
        <f t="shared" si="22"/>
        <v>5581701.5099999998</v>
      </c>
      <c r="R48" s="29">
        <f t="shared" si="1"/>
        <v>331.1897998620563</v>
      </c>
      <c r="S48" s="5">
        <f>SUM($Q$7:$Q48)/T48</f>
        <v>553580.43857142841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-2856515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v>-10690</v>
      </c>
      <c r="E49" s="87"/>
      <c r="F49" s="23"/>
      <c r="G49" s="26">
        <f t="shared" ref="G49:G55" si="24">D49+E49+F49-E44-F44</f>
        <v>-10690</v>
      </c>
      <c r="H49" s="132">
        <v>200</v>
      </c>
      <c r="I49" s="25">
        <v>-2000</v>
      </c>
      <c r="J49" s="25">
        <v>-300</v>
      </c>
      <c r="K49" s="170">
        <f t="shared" ref="K49:K55" si="25">+H49+I49+J49</f>
        <v>-2100</v>
      </c>
      <c r="L49" s="171"/>
      <c r="M49" s="153"/>
      <c r="N49" s="149">
        <f t="shared" ref="N49:N55" si="26">L49+K49+G49+M49</f>
        <v>-12790</v>
      </c>
      <c r="O49" s="67">
        <f t="shared" ref="O49:O55" si="27">P49/T49</f>
        <v>503067.04488372093</v>
      </c>
      <c r="P49" s="7">
        <f t="shared" si="6"/>
        <v>21631882.93</v>
      </c>
      <c r="Q49" s="164">
        <f t="shared" si="22"/>
        <v>5568911.5099999998</v>
      </c>
      <c r="R49" s="29">
        <f t="shared" si="1"/>
        <v>400.96922200175931</v>
      </c>
      <c r="S49" s="5">
        <f>SUM($Q$7:$Q49)/T49</f>
        <v>670216.04488372069</v>
      </c>
      <c r="T49" s="18">
        <v>43</v>
      </c>
      <c r="U49" s="138"/>
      <c r="V49" s="131"/>
      <c r="W49" s="105"/>
      <c r="X49" s="167"/>
      <c r="Y49" s="156">
        <f t="shared" ref="Y49:Y55" si="28">Y48-K49-L49</f>
        <v>-2854415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/>
      <c r="F50" s="23"/>
      <c r="G50" s="26">
        <f t="shared" si="24"/>
        <v>0</v>
      </c>
      <c r="H50" s="132">
        <v>200</v>
      </c>
      <c r="I50" s="25">
        <v>-2000</v>
      </c>
      <c r="J50" s="25">
        <v>-300</v>
      </c>
      <c r="K50" s="170">
        <f t="shared" si="25"/>
        <v>-2100</v>
      </c>
      <c r="L50" s="171"/>
      <c r="M50" s="153"/>
      <c r="N50" s="149">
        <f t="shared" si="26"/>
        <v>-2100</v>
      </c>
      <c r="O50" s="67">
        <f t="shared" si="27"/>
        <v>614353.30545454542</v>
      </c>
      <c r="P50" s="7">
        <f t="shared" si="6"/>
        <v>27031545.439999998</v>
      </c>
      <c r="Q50" s="164">
        <f t="shared" si="22"/>
        <v>5566811.5099999998</v>
      </c>
      <c r="R50" s="29">
        <f t="shared" si="1"/>
        <v>467.54829849687712</v>
      </c>
      <c r="S50" s="5">
        <f>SUM($Q$7:$Q50)/T50</f>
        <v>781502.30545454519</v>
      </c>
      <c r="T50" s="18">
        <v>44</v>
      </c>
      <c r="U50" s="138"/>
      <c r="V50" s="131"/>
      <c r="W50" s="105"/>
      <c r="X50" s="167"/>
      <c r="Y50" s="156">
        <f t="shared" si="28"/>
        <v>-2852315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 t="shared" si="24"/>
        <v>0</v>
      </c>
      <c r="H51" s="132">
        <v>200</v>
      </c>
      <c r="I51" s="25">
        <v>-2000</v>
      </c>
      <c r="J51" s="25">
        <v>-300</v>
      </c>
      <c r="K51" s="170">
        <f t="shared" si="25"/>
        <v>-2100</v>
      </c>
      <c r="L51" s="171"/>
      <c r="M51" s="153"/>
      <c r="N51" s="149">
        <f t="shared" si="26"/>
        <v>-2100</v>
      </c>
      <c r="O51" s="67">
        <f t="shared" si="27"/>
        <v>720646.84333333327</v>
      </c>
      <c r="P51" s="7">
        <f t="shared" si="6"/>
        <v>32429107.949999996</v>
      </c>
      <c r="Q51" s="164">
        <f t="shared" si="22"/>
        <v>5564711.5099999998</v>
      </c>
      <c r="R51" s="29">
        <f t="shared" si="1"/>
        <v>531.14038572371533</v>
      </c>
      <c r="S51" s="5">
        <f>SUM($Q$7:$Q51)/T51</f>
        <v>887795.84333333303</v>
      </c>
      <c r="T51" s="18">
        <v>45</v>
      </c>
      <c r="U51" s="138"/>
      <c r="V51" s="131"/>
      <c r="W51" s="105"/>
      <c r="X51" s="167"/>
      <c r="Y51" s="156">
        <f t="shared" si="28"/>
        <v>-2850215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7"/>
        <v>822318.92304347816</v>
      </c>
      <c r="P52" s="7">
        <f t="shared" si="6"/>
        <v>37826670.459999993</v>
      </c>
      <c r="Q52" s="164">
        <f t="shared" si="22"/>
        <v>5564711.5099999998</v>
      </c>
      <c r="R52" s="29">
        <f t="shared" si="1"/>
        <v>591.9675995928651</v>
      </c>
      <c r="S52" s="5">
        <f>SUM($Q$7:$Q52)/T52</f>
        <v>989467.92304347793</v>
      </c>
      <c r="T52" s="18">
        <v>46</v>
      </c>
      <c r="U52" s="138"/>
      <c r="V52" s="131"/>
      <c r="W52" s="105"/>
      <c r="X52" s="167"/>
      <c r="Y52" s="156">
        <f t="shared" si="28"/>
        <v>-2850215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7"/>
        <v>919664.53127659555</v>
      </c>
      <c r="P53" s="7">
        <f t="shared" si="6"/>
        <v>43224232.969999991</v>
      </c>
      <c r="Q53" s="164">
        <f t="shared" si="22"/>
        <v>5564711.5099999998</v>
      </c>
      <c r="R53" s="29">
        <f t="shared" si="1"/>
        <v>650.20642138247626</v>
      </c>
      <c r="S53" s="5">
        <f>SUM($Q$7:$Q53)/T53</f>
        <v>1086813.5312765953</v>
      </c>
      <c r="T53" s="18">
        <v>47</v>
      </c>
      <c r="U53" s="138"/>
      <c r="V53" s="131"/>
      <c r="W53" s="105"/>
      <c r="X53" s="167"/>
      <c r="Y53" s="156">
        <f t="shared" si="28"/>
        <v>-2850215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 t="shared" si="24"/>
        <v>0</v>
      </c>
      <c r="H54" s="132">
        <v>200</v>
      </c>
      <c r="I54" s="25">
        <v>-1000</v>
      </c>
      <c r="J54" s="25">
        <v>-100</v>
      </c>
      <c r="K54" s="170">
        <f t="shared" si="25"/>
        <v>-900</v>
      </c>
      <c r="L54" s="171"/>
      <c r="M54" s="153"/>
      <c r="N54" s="149">
        <f t="shared" si="26"/>
        <v>-900</v>
      </c>
      <c r="O54" s="67">
        <f t="shared" si="27"/>
        <v>1012935.3224999998</v>
      </c>
      <c r="P54" s="7">
        <f t="shared" si="6"/>
        <v>48620895.479999989</v>
      </c>
      <c r="Q54" s="164">
        <f t="shared" si="22"/>
        <v>5563811.5099999998</v>
      </c>
      <c r="R54" s="29">
        <f t="shared" si="1"/>
        <v>706.00740806107103</v>
      </c>
      <c r="S54" s="5">
        <f>SUM($Q$7:$Q54)/T54</f>
        <v>1180084.3224999995</v>
      </c>
      <c r="T54" s="18">
        <v>48</v>
      </c>
      <c r="U54" s="138"/>
      <c r="V54" s="131"/>
      <c r="W54" s="105"/>
      <c r="X54" s="167"/>
      <c r="Y54" s="156">
        <f t="shared" si="28"/>
        <v>-2849315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 t="shared" si="24"/>
        <v>0</v>
      </c>
      <c r="H55" s="132">
        <v>200</v>
      </c>
      <c r="I55" s="25">
        <v>-1000</v>
      </c>
      <c r="J55" s="25">
        <v>-100</v>
      </c>
      <c r="K55" s="170">
        <f t="shared" si="25"/>
        <v>-900</v>
      </c>
      <c r="L55" s="171"/>
      <c r="M55" s="153"/>
      <c r="N55" s="149">
        <f t="shared" si="26"/>
        <v>-900</v>
      </c>
      <c r="O55" s="67">
        <f t="shared" si="27"/>
        <v>1102380.7753061221</v>
      </c>
      <c r="P55" s="7">
        <f t="shared" si="6"/>
        <v>54016657.989999987</v>
      </c>
      <c r="Q55" s="164">
        <f t="shared" si="22"/>
        <v>5562911.5099999998</v>
      </c>
      <c r="R55" s="29">
        <f t="shared" si="1"/>
        <v>759.51981483952773</v>
      </c>
      <c r="S55" s="5">
        <f>SUM($Q$7:$Q55)/T55</f>
        <v>1269529.7753061221</v>
      </c>
      <c r="T55" s="18">
        <v>49</v>
      </c>
      <c r="U55" s="138"/>
      <c r="V55" s="131"/>
      <c r="W55" s="105"/>
      <c r="X55" s="167"/>
      <c r="Y55" s="156">
        <f t="shared" si="28"/>
        <v>-2848415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2"/>
  <sheetViews>
    <sheetView topLeftCell="A5563" workbookViewId="0">
      <selection activeCell="D5572" sqref="D557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2025-05-30T09:30:21Z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